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wannakan_sr\Desktop\"/>
    </mc:Choice>
  </mc:AlternateContent>
  <xr:revisionPtr revIDLastSave="0" documentId="13_ncr:1_{052D3DD2-8C1F-472B-8855-6B183A4FC4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แบบฟอร์มปี 67" sheetId="1" r:id="rId1"/>
  </sheets>
  <definedNames>
    <definedName name="_xlnm.Print_Titles" localSheetId="0">'แบบฟอร์มปี 67'!$4:$8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C8" i="1" s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E8" i="1"/>
  <c r="D8" i="1"/>
  <c r="I8" i="1"/>
  <c r="H8" i="1"/>
  <c r="G8" i="1"/>
  <c r="K8" i="1"/>
  <c r="L8" i="1"/>
  <c r="J8" i="1"/>
  <c r="F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nuntavadee la</author>
  </authors>
  <commentList>
    <comment ref="I7" authorId="0" shapeId="0" xr:uid="{53A62868-F1CF-4C05-A1D7-C3B13BC3968F}">
      <text>
        <r>
          <rPr>
            <b/>
            <sz val="9"/>
            <color indexed="81"/>
            <rFont val="Tahoma"/>
            <family val="2"/>
          </rPr>
          <t>เฉพาะโครงการ SC</t>
        </r>
      </text>
    </comment>
  </commentList>
</comments>
</file>

<file path=xl/sharedStrings.xml><?xml version="1.0" encoding="utf-8"?>
<sst xmlns="http://schemas.openxmlformats.org/spreadsheetml/2006/main" count="99" uniqueCount="94">
  <si>
    <t>รวมทั้งสิ้น</t>
  </si>
  <si>
    <t>ครั้ง</t>
  </si>
  <si>
    <t>งบประมาณ</t>
  </si>
  <si>
    <t>แผนงาน - ผลผลิต - 
โครงการ - กิจกรรม - เป้าหมาย - งบประมาณ</t>
  </si>
  <si>
    <t>*แบบฟอร์มสามารถปรับเปลี่ยนได้ตามความเหมาะสมของหน่วยงาน</t>
  </si>
  <si>
    <t>แผนงานบุคลากรภาครัฐ</t>
  </si>
  <si>
    <t>รายการค่าใช้จ่ายบุคลากรภาครัฐ</t>
  </si>
  <si>
    <t>กิจกรรมค่าใช้จ่ายบุคลากรภาครัฐ</t>
  </si>
  <si>
    <t>แผนงานพื้นฐานด้านการสร้างความสามารถในการแข่งขัน</t>
  </si>
  <si>
    <t>กิจกรรมการจัดการระบบเทคโนโลยีสารสนเทศและการสื่อสาร</t>
  </si>
  <si>
    <t>ผลผลิตอำนวยการและบริหารจัดการในการแข่งขัน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</si>
  <si>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</si>
  <si>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</si>
  <si>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</si>
  <si>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</si>
  <si>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</si>
  <si>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</si>
  <si>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</si>
  <si>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</si>
  <si>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</si>
  <si>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</si>
  <si>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</si>
  <si>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</si>
  <si>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</si>
  <si>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</si>
  <si>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</si>
  <si>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</si>
  <si>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</si>
  <si>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</si>
  <si>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</si>
  <si>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</si>
  <si>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</si>
  <si>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</si>
  <si>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</si>
  <si>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</si>
  <si>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</si>
  <si>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</si>
  <si>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</si>
  <si>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</si>
  <si>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</si>
  <si>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</si>
  <si>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</si>
  <si>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</si>
  <si>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</si>
  <si>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</si>
  <si>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</si>
  <si>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</si>
  <si>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</si>
  <si>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</si>
  <si>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</si>
  <si>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</si>
  <si>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</si>
  <si>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</si>
  <si>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</si>
  <si>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</si>
  <si>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</si>
  <si>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</si>
  <si>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</si>
  <si>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</si>
  <si>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</si>
  <si>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</si>
  <si>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</si>
  <si>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</si>
  <si>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 xml:space="preserve">ลำพูน 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</si>
  <si>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</si>
  <si>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</si>
  <si>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</si>
  <si>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</si>
  <si>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</si>
  <si>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</si>
  <si>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</si>
  <si>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</si>
  <si>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</si>
  <si>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</si>
  <si>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</si>
  <si>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</si>
  <si>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</si>
  <si>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</si>
  <si>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</si>
  <si>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</si>
  <si>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</si>
  <si>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</si>
  <si>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</si>
  <si>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</si>
  <si>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</si>
  <si>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</si>
  <si>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</si>
  <si>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กิจกรรมการบูรณาการ
งานในส่วนภูมิภาค</t>
  </si>
  <si>
    <t>งบบุคลากร</t>
  </si>
  <si>
    <t>งบดำเนินงาน</t>
  </si>
  <si>
    <t>งบลงทุน</t>
  </si>
  <si>
    <t>งบรายจ่ายอื่น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</si>
  <si>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2567</t>
  </si>
  <si>
    <t>กรม / สำนักงาน......สำนักงานปลัดกระทรวงเกษตรและสหกรณ์....(กลุ่มวิเคราะห์งบประมาณ).............................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</si>
</sst>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Calibri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name val="Calibri"/>
      <family val="2"/>
      <charset val="222"/>
      <scheme val="minor"/>
    </font>
    <font>
      <sz val="14"/>
      <name val="TH SarabunPSK"/>
      <family val="2"/>
      <charset val="22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3" xfId="1" applyNumberFormat="1" applyFont="1" applyFill="1" applyBorder="1" applyAlignment="1">
      <alignment shrinkToFit="1"/>
    </xf>
    <xf numFmtId="0" fontId="2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/>
    <xf numFmtId="164" fontId="3" fillId="0" borderId="0" xfId="2" applyNumberFormat="1" applyFont="1" applyBorder="1"/>
    <xf numFmtId="0" fontId="2" fillId="0" borderId="0" xfId="0" applyFont="1" applyAlignment="1">
      <alignment vertical="top"/>
    </xf>
    <xf numFmtId="0" fontId="3" fillId="0" borderId="0" xfId="0" applyFont="1" applyAlignment="1">
      <alignment shrinkToFit="1"/>
    </xf>
    <xf numFmtId="0" fontId="10" fillId="0" borderId="0" xfId="0" applyFont="1"/>
    <xf numFmtId="49" fontId="4" fillId="0" borderId="2" xfId="0" applyNumberFormat="1" applyFont="1" applyBorder="1" applyAlignment="1">
      <alignment horizontal="center" vertical="center"/>
    </xf>
    <xf numFmtId="164" fontId="3" fillId="2" borderId="2" xfId="1" applyNumberFormat="1" applyFont="1" applyFill="1" applyBorder="1" applyAlignment="1">
      <alignment shrinkToFit="1"/>
    </xf>
    <xf numFmtId="164" fontId="2" fillId="0" borderId="2" xfId="1" applyNumberFormat="1" applyFont="1" applyBorder="1" applyAlignment="1">
      <alignment shrinkToFit="1"/>
    </xf>
    <xf numFmtId="164" fontId="3" fillId="2" borderId="16" xfId="1" applyNumberFormat="1" applyFont="1" applyFill="1" applyBorder="1" applyAlignment="1">
      <alignment shrinkToFit="1"/>
    </xf>
    <xf numFmtId="164" fontId="2" fillId="0" borderId="16" xfId="1" applyNumberFormat="1" applyFont="1" applyBorder="1" applyAlignment="1">
      <alignment shrinkToFi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165" fontId="11" fillId="3" borderId="2" xfId="1" applyNumberFormat="1" applyFont="1" applyFill="1" applyBorder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164" fontId="2" fillId="0" borderId="16" xfId="1" applyNumberFormat="1" applyFont="1" applyFill="1" applyBorder="1" applyAlignment="1">
      <alignment shrinkToFit="1"/>
    </xf>
    <xf numFmtId="164" fontId="2" fillId="0" borderId="2" xfId="1" applyNumberFormat="1" applyFont="1" applyFill="1" applyBorder="1" applyAlignment="1">
      <alignment shrinkToFit="1"/>
    </xf>
    <xf numFmtId="165" fontId="11" fillId="2" borderId="2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shrinkToFit="1"/>
    </xf>
    <xf numFmtId="0" fontId="8" fillId="0" borderId="15" xfId="0" applyFont="1" applyBorder="1" applyAlignment="1">
      <alignment horizontal="center" shrinkToFi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</cellXfs>
  <cellStyles count="4">
    <cellStyle name="Comma 6" xfId="2" xr:uid="{00000000-0005-0000-0000-000001000000}"/>
    <cellStyle name="Normal 5 3" xfId="3" xr:uid="{00000000-0005-0000-0000-000003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138"/>
  <sheetViews>
    <sheetView tabSelected="1" zoomScaleNormal="100" zoomScaleSheetLayoutView="80" workbookViewId="0">
      <selection activeCell="N5" sqref="N5"/>
    </sheetView>
  </sheetViews>
  <sheetFormatPr defaultColWidth="9" defaultRowHeight="21"/>
  <cols>
    <col min="1" max="1" width="5.42578125" style="6" customWidth="1"/>
    <col min="2" max="2" width="19.7109375" style="10" customWidth="1"/>
    <col min="3" max="3" width="12.7109375" style="6" customWidth="1"/>
    <col min="4" max="4" width="12.7109375" style="6" hidden="1" customWidth="1"/>
    <col min="5" max="5" width="11.7109375" style="6" hidden="1" customWidth="1"/>
    <col min="6" max="6" width="26" style="6" customWidth="1"/>
    <col min="7" max="8" width="12" style="6" hidden="1" customWidth="1"/>
    <col min="9" max="9" width="12.5703125" style="6" hidden="1" customWidth="1"/>
    <col min="10" max="10" width="22.5703125" style="6" customWidth="1"/>
    <col min="11" max="11" width="13.5703125" style="6" hidden="1" customWidth="1"/>
    <col min="12" max="12" width="24.5703125" style="6" customWidth="1"/>
    <col min="13" max="16384" width="9" style="6"/>
  </cols>
  <sheetData>
    <row r="1" spans="1:12">
      <c r="A1" s="25" t="s">
        <v>92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>
      <c r="A2" s="25" t="s">
        <v>93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2" customHeight="1">
      <c r="A3" s="3"/>
      <c r="B3" s="4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8" customFormat="1" ht="24" customHeight="1">
      <c r="A4" s="31" t="s">
        <v>3</v>
      </c>
      <c r="B4" s="32"/>
      <c r="C4" s="37" t="s">
        <v>0</v>
      </c>
      <c r="D4" s="26" t="s">
        <v>5</v>
      </c>
      <c r="E4" s="27"/>
      <c r="F4" s="28"/>
      <c r="G4" s="26" t="s">
        <v>8</v>
      </c>
      <c r="H4" s="27"/>
      <c r="I4" s="27"/>
      <c r="J4" s="27"/>
      <c r="K4" s="27"/>
      <c r="L4" s="28"/>
    </row>
    <row r="5" spans="1:12" s="8" customFormat="1" ht="21" customHeight="1">
      <c r="A5" s="33"/>
      <c r="B5" s="34"/>
      <c r="C5" s="38"/>
      <c r="D5" s="26" t="s">
        <v>6</v>
      </c>
      <c r="E5" s="27"/>
      <c r="F5" s="28"/>
      <c r="G5" s="26" t="s">
        <v>10</v>
      </c>
      <c r="H5" s="27"/>
      <c r="I5" s="27"/>
      <c r="J5" s="27"/>
      <c r="K5" s="27"/>
      <c r="L5" s="28"/>
    </row>
    <row r="6" spans="1:12" ht="43.5" customHeight="1">
      <c r="A6" s="33"/>
      <c r="B6" s="34"/>
      <c r="C6" s="38"/>
      <c r="D6" s="26" t="s">
        <v>7</v>
      </c>
      <c r="E6" s="27"/>
      <c r="F6" s="28"/>
      <c r="G6" s="26" t="s">
        <v>87</v>
      </c>
      <c r="H6" s="27"/>
      <c r="I6" s="27"/>
      <c r="J6" s="28"/>
      <c r="K6" s="26" t="s">
        <v>9</v>
      </c>
      <c r="L6" s="28"/>
    </row>
    <row r="7" spans="1:12" ht="42">
      <c r="A7" s="35"/>
      <c r="B7" s="36"/>
      <c r="C7" s="39"/>
      <c r="D7" s="1" t="s">
        <v>88</v>
      </c>
      <c r="E7" s="21" t="s">
        <v>89</v>
      </c>
      <c r="F7" s="21" t="s">
        <v>2</v>
      </c>
      <c r="G7" s="21" t="s">
        <v>89</v>
      </c>
      <c r="H7" s="21" t="s">
        <v>90</v>
      </c>
      <c r="I7" s="21" t="s">
        <v>91</v>
      </c>
      <c r="J7" s="21" t="s">
        <v>2</v>
      </c>
      <c r="K7" s="21" t="s">
        <v>89</v>
      </c>
      <c r="L7" s="21" t="s">
        <v>2</v>
      </c>
    </row>
    <row r="8" spans="1:12" s="9" customFormat="1" ht="21.75" thickBot="1">
      <c r="A8" s="29" t="s">
        <v>0</v>
      </c>
      <c r="B8" s="30"/>
      <c r="C8" s="2">
        <f>SUM(C9:C84)</f>
        <v>337467410</v>
      </c>
      <c r="D8" s="2">
        <f t="shared" ref="D8:E8" si="0">SUM(D9:D84)</f>
        <v>381001400</v>
      </c>
      <c r="E8" s="2">
        <f t="shared" si="0"/>
        <v>13077100</v>
      </c>
      <c r="F8" s="2">
        <f>SUM(F9:F84)</f>
        <v>265573670</v>
      </c>
      <c r="G8" s="2">
        <f t="shared" ref="G8:I8" si="1">SUM(G9:G84)</f>
        <v>60472800</v>
      </c>
      <c r="H8" s="2">
        <f t="shared" si="1"/>
        <v>2657700</v>
      </c>
      <c r="I8" s="2">
        <f t="shared" si="1"/>
        <v>1542800</v>
      </c>
      <c r="J8" s="2">
        <f>SUM(J9:J84)</f>
        <v>69948302</v>
      </c>
      <c r="K8" s="2">
        <f>SUM(K9:K84)</f>
        <v>2736000</v>
      </c>
      <c r="L8" s="2">
        <f>SUM(L9:L84)</f>
        <v>1945438</v>
      </c>
    </row>
    <row r="9" spans="1:12" s="3" customFormat="1" ht="21.75" thickTop="1">
      <c r="A9" s="17">
        <v>1</v>
      </c>
      <c r="B9" s="20" t="s">
        <v>11</v>
      </c>
      <c r="C9" s="14">
        <f>SUM(F9,J9,L9)</f>
        <v>3729340</v>
      </c>
      <c r="D9" s="22">
        <v>4216000</v>
      </c>
      <c r="E9" s="24">
        <v>140700</v>
      </c>
      <c r="F9" s="15">
        <v>3149730</v>
      </c>
      <c r="G9" s="15">
        <v>793300</v>
      </c>
      <c r="H9" s="15"/>
      <c r="I9" s="15">
        <v>16100</v>
      </c>
      <c r="J9" s="15">
        <v>557820</v>
      </c>
      <c r="K9" s="15">
        <v>36000</v>
      </c>
      <c r="L9" s="15">
        <v>21790</v>
      </c>
    </row>
    <row r="10" spans="1:12" s="3" customFormat="1">
      <c r="A10" s="16">
        <v>2</v>
      </c>
      <c r="B10" s="20" t="s">
        <v>12</v>
      </c>
      <c r="C10" s="12">
        <f t="shared" ref="C10:C40" si="2">SUM(F10,J10,L10)</f>
        <v>7199910</v>
      </c>
      <c r="D10" s="23">
        <v>4595900</v>
      </c>
      <c r="E10" s="24">
        <v>186550</v>
      </c>
      <c r="F10" s="13">
        <v>3552150</v>
      </c>
      <c r="G10" s="13">
        <v>804100</v>
      </c>
      <c r="H10" s="13"/>
      <c r="I10" s="13">
        <v>22000</v>
      </c>
      <c r="J10" s="13">
        <v>3623590</v>
      </c>
      <c r="K10" s="13">
        <v>36000</v>
      </c>
      <c r="L10" s="13">
        <v>24170</v>
      </c>
    </row>
    <row r="11" spans="1:12" s="3" customFormat="1">
      <c r="A11" s="11">
        <v>3</v>
      </c>
      <c r="B11" s="20" t="s">
        <v>13</v>
      </c>
      <c r="C11" s="12">
        <f t="shared" si="2"/>
        <v>4101410</v>
      </c>
      <c r="D11" s="23">
        <v>5186800</v>
      </c>
      <c r="E11" s="24">
        <v>29200</v>
      </c>
      <c r="F11" s="13">
        <v>3102660</v>
      </c>
      <c r="G11" s="13">
        <v>1237700</v>
      </c>
      <c r="H11" s="13"/>
      <c r="I11" s="13">
        <v>28000</v>
      </c>
      <c r="J11" s="13">
        <v>971000</v>
      </c>
      <c r="K11" s="13">
        <v>36000</v>
      </c>
      <c r="L11" s="13">
        <v>27750</v>
      </c>
    </row>
    <row r="12" spans="1:12" s="3" customFormat="1">
      <c r="A12" s="11">
        <v>4</v>
      </c>
      <c r="B12" s="20" t="s">
        <v>14</v>
      </c>
      <c r="C12" s="12">
        <f t="shared" si="2"/>
        <v>4070790</v>
      </c>
      <c r="D12" s="23">
        <v>5098700</v>
      </c>
      <c r="E12" s="24">
        <v>94800</v>
      </c>
      <c r="F12" s="13">
        <v>3521390</v>
      </c>
      <c r="G12" s="13">
        <v>702100</v>
      </c>
      <c r="H12" s="13"/>
      <c r="I12" s="13">
        <v>19600</v>
      </c>
      <c r="J12" s="13">
        <v>525520</v>
      </c>
      <c r="K12" s="13">
        <v>36000</v>
      </c>
      <c r="L12" s="13">
        <v>23880</v>
      </c>
    </row>
    <row r="13" spans="1:12" s="3" customFormat="1">
      <c r="A13" s="11">
        <v>5</v>
      </c>
      <c r="B13" s="20" t="s">
        <v>15</v>
      </c>
      <c r="C13" s="12">
        <f t="shared" si="2"/>
        <v>11083698</v>
      </c>
      <c r="D13" s="23">
        <v>6673200</v>
      </c>
      <c r="E13" s="24">
        <v>44200</v>
      </c>
      <c r="F13" s="13">
        <v>4456020</v>
      </c>
      <c r="G13" s="13">
        <v>1465100</v>
      </c>
      <c r="H13" s="13"/>
      <c r="I13" s="13">
        <v>37500</v>
      </c>
      <c r="J13" s="13">
        <v>6592120</v>
      </c>
      <c r="K13" s="13">
        <v>36000</v>
      </c>
      <c r="L13" s="13">
        <v>35558</v>
      </c>
    </row>
    <row r="14" spans="1:12" s="3" customFormat="1">
      <c r="A14" s="11">
        <v>6</v>
      </c>
      <c r="B14" s="20" t="s">
        <v>16</v>
      </c>
      <c r="C14" s="12">
        <f t="shared" si="2"/>
        <v>3636644</v>
      </c>
      <c r="D14" s="23">
        <v>4192200</v>
      </c>
      <c r="E14" s="24">
        <v>103900</v>
      </c>
      <c r="F14" s="13">
        <v>2977790</v>
      </c>
      <c r="G14" s="13">
        <v>816100</v>
      </c>
      <c r="H14" s="13"/>
      <c r="I14" s="13">
        <v>18400</v>
      </c>
      <c r="J14" s="13">
        <v>627144</v>
      </c>
      <c r="K14" s="13">
        <v>36000</v>
      </c>
      <c r="L14" s="13">
        <v>31710</v>
      </c>
    </row>
    <row r="15" spans="1:12" s="3" customFormat="1">
      <c r="A15" s="11">
        <v>7</v>
      </c>
      <c r="B15" s="20" t="s">
        <v>17</v>
      </c>
      <c r="C15" s="12">
        <f t="shared" si="2"/>
        <v>4681190</v>
      </c>
      <c r="D15" s="23">
        <v>3715400</v>
      </c>
      <c r="E15" s="24">
        <v>151900</v>
      </c>
      <c r="F15" s="13">
        <v>2733190</v>
      </c>
      <c r="G15" s="13">
        <v>817300</v>
      </c>
      <c r="H15" s="13"/>
      <c r="I15" s="13">
        <v>19600</v>
      </c>
      <c r="J15" s="13">
        <v>1923996</v>
      </c>
      <c r="K15" s="13">
        <v>36000</v>
      </c>
      <c r="L15" s="13">
        <v>24004</v>
      </c>
    </row>
    <row r="16" spans="1:12" s="3" customFormat="1">
      <c r="A16" s="11">
        <v>8</v>
      </c>
      <c r="B16" s="20" t="s">
        <v>18</v>
      </c>
      <c r="C16" s="12">
        <f t="shared" si="2"/>
        <v>4785541</v>
      </c>
      <c r="D16" s="23">
        <v>5685500</v>
      </c>
      <c r="E16" s="24">
        <v>203350</v>
      </c>
      <c r="F16" s="13">
        <v>4147830</v>
      </c>
      <c r="G16" s="13">
        <v>882100</v>
      </c>
      <c r="H16" s="13"/>
      <c r="I16" s="13">
        <v>19600</v>
      </c>
      <c r="J16" s="13">
        <v>616981</v>
      </c>
      <c r="K16" s="13">
        <v>36000</v>
      </c>
      <c r="L16" s="13">
        <v>20730</v>
      </c>
    </row>
    <row r="17" spans="1:12" s="3" customFormat="1">
      <c r="A17" s="11">
        <v>9</v>
      </c>
      <c r="B17" s="20" t="s">
        <v>19</v>
      </c>
      <c r="C17" s="12">
        <f t="shared" si="2"/>
        <v>6746590</v>
      </c>
      <c r="D17" s="23">
        <v>5599200</v>
      </c>
      <c r="E17" s="24">
        <v>43800</v>
      </c>
      <c r="F17" s="13">
        <v>3888340</v>
      </c>
      <c r="G17" s="13">
        <v>1283500</v>
      </c>
      <c r="H17" s="13"/>
      <c r="I17" s="13">
        <v>16100</v>
      </c>
      <c r="J17" s="13">
        <v>2828220</v>
      </c>
      <c r="K17" s="13">
        <v>36000</v>
      </c>
      <c r="L17" s="13">
        <v>30030</v>
      </c>
    </row>
    <row r="18" spans="1:12" s="3" customFormat="1">
      <c r="A18" s="11">
        <v>10</v>
      </c>
      <c r="B18" s="20" t="s">
        <v>20</v>
      </c>
      <c r="C18" s="12">
        <f t="shared" si="2"/>
        <v>5275710</v>
      </c>
      <c r="D18" s="23">
        <v>5513900</v>
      </c>
      <c r="E18" s="24">
        <v>231450</v>
      </c>
      <c r="F18" s="13">
        <v>3757980</v>
      </c>
      <c r="G18" s="13">
        <v>708700</v>
      </c>
      <c r="H18" s="13"/>
      <c r="I18" s="13">
        <v>25600</v>
      </c>
      <c r="J18" s="13">
        <v>1489200</v>
      </c>
      <c r="K18" s="13">
        <v>36000</v>
      </c>
      <c r="L18" s="13">
        <v>28530</v>
      </c>
    </row>
    <row r="19" spans="1:12" s="3" customFormat="1">
      <c r="A19" s="11">
        <v>11</v>
      </c>
      <c r="B19" s="20" t="s">
        <v>21</v>
      </c>
      <c r="C19" s="12">
        <f t="shared" si="2"/>
        <v>5313260</v>
      </c>
      <c r="D19" s="23">
        <v>4160900</v>
      </c>
      <c r="E19" s="24">
        <v>219100</v>
      </c>
      <c r="F19" s="13">
        <v>3430210</v>
      </c>
      <c r="G19" s="13">
        <v>659100</v>
      </c>
      <c r="H19" s="13"/>
      <c r="I19" s="13">
        <v>16100</v>
      </c>
      <c r="J19" s="13">
        <v>1855510</v>
      </c>
      <c r="K19" s="13">
        <v>36000</v>
      </c>
      <c r="L19" s="13">
        <v>27540</v>
      </c>
    </row>
    <row r="20" spans="1:12" s="3" customFormat="1">
      <c r="A20" s="11">
        <v>12</v>
      </c>
      <c r="B20" s="20" t="s">
        <v>22</v>
      </c>
      <c r="C20" s="12">
        <f t="shared" si="2"/>
        <v>6007325</v>
      </c>
      <c r="D20" s="23">
        <v>6206800</v>
      </c>
      <c r="E20" s="24">
        <v>318650</v>
      </c>
      <c r="F20" s="13">
        <v>4207970</v>
      </c>
      <c r="G20" s="13">
        <v>841200</v>
      </c>
      <c r="H20" s="13"/>
      <c r="I20" s="13">
        <v>28000</v>
      </c>
      <c r="J20" s="13">
        <v>1765685</v>
      </c>
      <c r="K20" s="13">
        <v>36000</v>
      </c>
      <c r="L20" s="13">
        <v>33670</v>
      </c>
    </row>
    <row r="21" spans="1:12" s="3" customFormat="1">
      <c r="A21" s="16">
        <v>13</v>
      </c>
      <c r="B21" s="20" t="s">
        <v>23</v>
      </c>
      <c r="C21" s="12">
        <f t="shared" si="2"/>
        <v>4153460</v>
      </c>
      <c r="D21" s="23">
        <v>5237900</v>
      </c>
      <c r="E21" s="24">
        <v>156200</v>
      </c>
      <c r="F21" s="13">
        <v>3241220</v>
      </c>
      <c r="G21" s="13">
        <v>1114300</v>
      </c>
      <c r="H21" s="13"/>
      <c r="I21" s="13">
        <v>36300</v>
      </c>
      <c r="J21" s="13">
        <v>877770</v>
      </c>
      <c r="K21" s="13">
        <v>36000</v>
      </c>
      <c r="L21" s="13">
        <v>34470</v>
      </c>
    </row>
    <row r="22" spans="1:12" s="3" customFormat="1">
      <c r="A22" s="11">
        <v>14</v>
      </c>
      <c r="B22" s="20" t="s">
        <v>24</v>
      </c>
      <c r="C22" s="12">
        <f t="shared" si="2"/>
        <v>4750210</v>
      </c>
      <c r="D22" s="23">
        <v>4962700</v>
      </c>
      <c r="E22" s="24">
        <v>164600</v>
      </c>
      <c r="F22" s="13">
        <v>3410770</v>
      </c>
      <c r="G22" s="13">
        <v>575100</v>
      </c>
      <c r="H22" s="13"/>
      <c r="I22" s="13">
        <v>18400</v>
      </c>
      <c r="J22" s="13">
        <v>1320210</v>
      </c>
      <c r="K22" s="13">
        <v>36000</v>
      </c>
      <c r="L22" s="13">
        <v>19230</v>
      </c>
    </row>
    <row r="23" spans="1:12" s="3" customFormat="1">
      <c r="A23" s="11">
        <v>15</v>
      </c>
      <c r="B23" s="20" t="s">
        <v>25</v>
      </c>
      <c r="C23" s="12">
        <f t="shared" si="2"/>
        <v>3230200</v>
      </c>
      <c r="D23" s="23">
        <v>4833900</v>
      </c>
      <c r="E23" s="24">
        <v>111650</v>
      </c>
      <c r="F23" s="13">
        <v>2719360</v>
      </c>
      <c r="G23" s="13">
        <v>658900</v>
      </c>
      <c r="H23" s="13"/>
      <c r="I23" s="13">
        <v>14900</v>
      </c>
      <c r="J23" s="13">
        <v>484670</v>
      </c>
      <c r="K23" s="13">
        <v>36000</v>
      </c>
      <c r="L23" s="13">
        <v>26170</v>
      </c>
    </row>
    <row r="24" spans="1:12" s="3" customFormat="1">
      <c r="A24" s="11">
        <v>16</v>
      </c>
      <c r="B24" s="20" t="s">
        <v>26</v>
      </c>
      <c r="C24" s="12">
        <f t="shared" si="2"/>
        <v>4390220</v>
      </c>
      <c r="D24" s="23">
        <v>5172700</v>
      </c>
      <c r="E24" s="24">
        <v>279200</v>
      </c>
      <c r="F24" s="13">
        <v>3796060</v>
      </c>
      <c r="G24" s="13">
        <v>715100</v>
      </c>
      <c r="H24" s="13"/>
      <c r="I24" s="13">
        <v>17300</v>
      </c>
      <c r="J24" s="13">
        <v>564650</v>
      </c>
      <c r="K24" s="13">
        <v>36000</v>
      </c>
      <c r="L24" s="13">
        <v>29510</v>
      </c>
    </row>
    <row r="25" spans="1:12" s="3" customFormat="1">
      <c r="A25" s="11">
        <v>17</v>
      </c>
      <c r="B25" s="20" t="s">
        <v>27</v>
      </c>
      <c r="C25" s="12">
        <f t="shared" si="2"/>
        <v>3857727</v>
      </c>
      <c r="D25" s="23">
        <v>4354600</v>
      </c>
      <c r="E25" s="24">
        <v>138900</v>
      </c>
      <c r="F25" s="13">
        <v>3331320</v>
      </c>
      <c r="G25" s="13">
        <v>749700</v>
      </c>
      <c r="H25" s="13"/>
      <c r="I25" s="13">
        <v>11300</v>
      </c>
      <c r="J25" s="13">
        <v>507171</v>
      </c>
      <c r="K25" s="13">
        <v>36000</v>
      </c>
      <c r="L25" s="13">
        <v>19236</v>
      </c>
    </row>
    <row r="26" spans="1:12" s="3" customFormat="1">
      <c r="A26" s="11">
        <v>18</v>
      </c>
      <c r="B26" s="20" t="s">
        <v>28</v>
      </c>
      <c r="C26" s="12">
        <f t="shared" si="2"/>
        <v>4182021</v>
      </c>
      <c r="D26" s="23">
        <v>5350700</v>
      </c>
      <c r="E26" s="24">
        <v>141750</v>
      </c>
      <c r="F26" s="13">
        <v>3533620</v>
      </c>
      <c r="G26" s="13">
        <v>858100</v>
      </c>
      <c r="H26" s="13"/>
      <c r="I26" s="13">
        <v>14900</v>
      </c>
      <c r="J26" s="13">
        <v>624351</v>
      </c>
      <c r="K26" s="13">
        <v>36000</v>
      </c>
      <c r="L26" s="13">
        <v>24050</v>
      </c>
    </row>
    <row r="27" spans="1:12" s="3" customFormat="1">
      <c r="A27" s="11">
        <v>19</v>
      </c>
      <c r="B27" s="20" t="s">
        <v>29</v>
      </c>
      <c r="C27" s="12">
        <f t="shared" si="2"/>
        <v>4146610</v>
      </c>
      <c r="D27" s="23">
        <v>4766600</v>
      </c>
      <c r="E27" s="24">
        <v>152200</v>
      </c>
      <c r="F27" s="13">
        <v>3650740</v>
      </c>
      <c r="G27" s="13">
        <v>619100</v>
      </c>
      <c r="H27" s="13"/>
      <c r="I27" s="13">
        <v>20800</v>
      </c>
      <c r="J27" s="13">
        <v>472740</v>
      </c>
      <c r="K27" s="13">
        <v>36000</v>
      </c>
      <c r="L27" s="13">
        <v>23130</v>
      </c>
    </row>
    <row r="28" spans="1:12" s="3" customFormat="1">
      <c r="A28" s="11">
        <v>20</v>
      </c>
      <c r="B28" s="20" t="s">
        <v>30</v>
      </c>
      <c r="C28" s="12">
        <f t="shared" si="2"/>
        <v>4536050</v>
      </c>
      <c r="D28" s="23">
        <v>5882000</v>
      </c>
      <c r="E28" s="24">
        <v>194050</v>
      </c>
      <c r="F28" s="13">
        <v>3605830</v>
      </c>
      <c r="G28" s="13">
        <v>1339700</v>
      </c>
      <c r="H28" s="13"/>
      <c r="I28" s="13">
        <v>44600</v>
      </c>
      <c r="J28" s="13">
        <v>901050</v>
      </c>
      <c r="K28" s="13">
        <v>36000</v>
      </c>
      <c r="L28" s="13">
        <v>29170</v>
      </c>
    </row>
    <row r="29" spans="1:12" s="3" customFormat="1">
      <c r="A29" s="11">
        <v>21</v>
      </c>
      <c r="B29" s="20" t="s">
        <v>31</v>
      </c>
      <c r="C29" s="12">
        <f t="shared" si="2"/>
        <v>6641520</v>
      </c>
      <c r="D29" s="23">
        <v>7342500</v>
      </c>
      <c r="E29" s="24">
        <v>208350</v>
      </c>
      <c r="F29" s="13">
        <v>4618010</v>
      </c>
      <c r="G29" s="13">
        <v>814900</v>
      </c>
      <c r="H29" s="13"/>
      <c r="I29" s="13">
        <v>33900</v>
      </c>
      <c r="J29" s="13">
        <v>1984370</v>
      </c>
      <c r="K29" s="13">
        <v>36000</v>
      </c>
      <c r="L29" s="13">
        <v>39140</v>
      </c>
    </row>
    <row r="30" spans="1:12" s="3" customFormat="1">
      <c r="A30" s="11">
        <v>22</v>
      </c>
      <c r="B30" s="20" t="s">
        <v>32</v>
      </c>
      <c r="C30" s="12">
        <f t="shared" si="2"/>
        <v>3807895</v>
      </c>
      <c r="D30" s="23">
        <v>4675000</v>
      </c>
      <c r="E30" s="24">
        <v>248400</v>
      </c>
      <c r="F30" s="13">
        <v>3141970</v>
      </c>
      <c r="G30" s="13">
        <v>800300</v>
      </c>
      <c r="H30" s="13"/>
      <c r="I30" s="13">
        <v>24400</v>
      </c>
      <c r="J30" s="13">
        <v>624395</v>
      </c>
      <c r="K30" s="13">
        <v>36000</v>
      </c>
      <c r="L30" s="13">
        <v>41530</v>
      </c>
    </row>
    <row r="31" spans="1:12" s="3" customFormat="1">
      <c r="A31" s="11">
        <v>23</v>
      </c>
      <c r="B31" s="20" t="s">
        <v>33</v>
      </c>
      <c r="C31" s="12">
        <f t="shared" si="2"/>
        <v>2724430</v>
      </c>
      <c r="D31" s="23">
        <v>3704200</v>
      </c>
      <c r="E31" s="24">
        <v>29300</v>
      </c>
      <c r="F31" s="13">
        <v>2213530</v>
      </c>
      <c r="G31" s="13">
        <v>736500</v>
      </c>
      <c r="H31" s="13"/>
      <c r="I31" s="13">
        <v>13700</v>
      </c>
      <c r="J31" s="13">
        <v>496800</v>
      </c>
      <c r="K31" s="13">
        <v>36000</v>
      </c>
      <c r="L31" s="13">
        <v>14100</v>
      </c>
    </row>
    <row r="32" spans="1:12" s="3" customFormat="1">
      <c r="A32" s="11">
        <v>24</v>
      </c>
      <c r="B32" s="20" t="s">
        <v>34</v>
      </c>
      <c r="C32" s="12">
        <f t="shared" si="2"/>
        <v>5763590</v>
      </c>
      <c r="D32" s="23">
        <v>7157200</v>
      </c>
      <c r="E32" s="24">
        <v>381100</v>
      </c>
      <c r="F32" s="13">
        <v>5201120</v>
      </c>
      <c r="G32" s="13">
        <v>750100</v>
      </c>
      <c r="H32" s="13"/>
      <c r="I32" s="13">
        <v>22000</v>
      </c>
      <c r="J32" s="13">
        <v>536850</v>
      </c>
      <c r="K32" s="13">
        <v>36000</v>
      </c>
      <c r="L32" s="13">
        <v>25620</v>
      </c>
    </row>
    <row r="33" spans="1:12" s="3" customFormat="1">
      <c r="A33" s="11">
        <v>25</v>
      </c>
      <c r="B33" s="20" t="s">
        <v>35</v>
      </c>
      <c r="C33" s="12">
        <f t="shared" si="2"/>
        <v>4004840</v>
      </c>
      <c r="D33" s="23">
        <v>5007600</v>
      </c>
      <c r="E33" s="24">
        <v>217900</v>
      </c>
      <c r="F33" s="13">
        <v>3472420</v>
      </c>
      <c r="G33" s="13">
        <v>685700</v>
      </c>
      <c r="H33" s="13"/>
      <c r="I33" s="13">
        <v>24400</v>
      </c>
      <c r="J33" s="13">
        <v>502750</v>
      </c>
      <c r="K33" s="13">
        <v>36000</v>
      </c>
      <c r="L33" s="13">
        <v>29670</v>
      </c>
    </row>
    <row r="34" spans="1:12" s="3" customFormat="1">
      <c r="A34" s="11">
        <v>26</v>
      </c>
      <c r="B34" s="20" t="s">
        <v>36</v>
      </c>
      <c r="C34" s="12">
        <f t="shared" si="2"/>
        <v>2809450</v>
      </c>
      <c r="D34" s="23">
        <v>2948700</v>
      </c>
      <c r="E34" s="24">
        <v>164150</v>
      </c>
      <c r="F34" s="13">
        <v>2245530</v>
      </c>
      <c r="G34" s="13">
        <v>768100</v>
      </c>
      <c r="H34" s="13"/>
      <c r="I34" s="13">
        <v>16100</v>
      </c>
      <c r="J34" s="13">
        <v>544690</v>
      </c>
      <c r="K34" s="13">
        <v>36000</v>
      </c>
      <c r="L34" s="13">
        <v>19230</v>
      </c>
    </row>
    <row r="35" spans="1:12" s="3" customFormat="1">
      <c r="A35" s="11">
        <v>27</v>
      </c>
      <c r="B35" s="20" t="s">
        <v>37</v>
      </c>
      <c r="C35" s="12">
        <f t="shared" si="2"/>
        <v>5792360</v>
      </c>
      <c r="D35" s="23">
        <v>5962200</v>
      </c>
      <c r="E35" s="24">
        <v>167950</v>
      </c>
      <c r="F35" s="13">
        <v>3909620</v>
      </c>
      <c r="G35" s="13">
        <v>672100</v>
      </c>
      <c r="H35" s="13"/>
      <c r="I35" s="13">
        <v>33900</v>
      </c>
      <c r="J35" s="13">
        <v>1853240</v>
      </c>
      <c r="K35" s="13">
        <v>36000</v>
      </c>
      <c r="L35" s="13">
        <v>29500</v>
      </c>
    </row>
    <row r="36" spans="1:12" s="3" customFormat="1">
      <c r="A36" s="11">
        <v>28</v>
      </c>
      <c r="B36" s="20" t="s">
        <v>38</v>
      </c>
      <c r="C36" s="12">
        <f t="shared" si="2"/>
        <v>3893490</v>
      </c>
      <c r="D36" s="23">
        <v>4508600</v>
      </c>
      <c r="E36" s="24">
        <v>150150</v>
      </c>
      <c r="F36" s="13">
        <v>3247560</v>
      </c>
      <c r="G36" s="13">
        <v>852100</v>
      </c>
      <c r="H36" s="13"/>
      <c r="I36" s="13">
        <v>14900</v>
      </c>
      <c r="J36" s="13">
        <v>619350</v>
      </c>
      <c r="K36" s="13">
        <v>36000</v>
      </c>
      <c r="L36" s="13">
        <v>26580</v>
      </c>
    </row>
    <row r="37" spans="1:12" s="3" customFormat="1">
      <c r="A37" s="11">
        <v>29</v>
      </c>
      <c r="B37" s="20" t="s">
        <v>39</v>
      </c>
      <c r="C37" s="12">
        <f t="shared" si="2"/>
        <v>3390290</v>
      </c>
      <c r="D37" s="23">
        <v>4373800</v>
      </c>
      <c r="E37" s="24">
        <v>164500</v>
      </c>
      <c r="F37" s="13">
        <v>2764030</v>
      </c>
      <c r="G37" s="13">
        <v>864100</v>
      </c>
      <c r="H37" s="13"/>
      <c r="I37" s="13">
        <v>16100</v>
      </c>
      <c r="J37" s="13">
        <v>601070</v>
      </c>
      <c r="K37" s="13">
        <v>36000</v>
      </c>
      <c r="L37" s="13">
        <v>25190</v>
      </c>
    </row>
    <row r="38" spans="1:12" s="3" customFormat="1">
      <c r="A38" s="11">
        <v>30</v>
      </c>
      <c r="B38" s="20" t="s">
        <v>40</v>
      </c>
      <c r="C38" s="12">
        <f t="shared" si="2"/>
        <v>3323885</v>
      </c>
      <c r="D38" s="23">
        <v>4432300</v>
      </c>
      <c r="E38" s="24">
        <v>209800</v>
      </c>
      <c r="F38" s="13">
        <v>2728130</v>
      </c>
      <c r="G38" s="13">
        <v>834100</v>
      </c>
      <c r="H38" s="13"/>
      <c r="I38" s="13">
        <v>14900</v>
      </c>
      <c r="J38" s="13">
        <v>573810</v>
      </c>
      <c r="K38" s="13">
        <v>36000</v>
      </c>
      <c r="L38" s="13">
        <v>21945</v>
      </c>
    </row>
    <row r="39" spans="1:12" s="3" customFormat="1">
      <c r="A39" s="11">
        <v>31</v>
      </c>
      <c r="B39" s="20" t="s">
        <v>41</v>
      </c>
      <c r="C39" s="12">
        <f t="shared" si="2"/>
        <v>5191330</v>
      </c>
      <c r="D39" s="23">
        <v>5834500</v>
      </c>
      <c r="E39" s="24">
        <v>317700</v>
      </c>
      <c r="F39" s="13">
        <v>4702560</v>
      </c>
      <c r="G39" s="13">
        <v>667100</v>
      </c>
      <c r="H39" s="13"/>
      <c r="I39" s="13">
        <v>20800</v>
      </c>
      <c r="J39" s="13">
        <v>469540</v>
      </c>
      <c r="K39" s="13">
        <v>36000</v>
      </c>
      <c r="L39" s="13">
        <v>19230</v>
      </c>
    </row>
    <row r="40" spans="1:12" s="3" customFormat="1">
      <c r="A40" s="11">
        <v>32</v>
      </c>
      <c r="B40" s="20" t="s">
        <v>42</v>
      </c>
      <c r="C40" s="12">
        <f t="shared" si="2"/>
        <v>4903880</v>
      </c>
      <c r="D40" s="23">
        <v>6018400</v>
      </c>
      <c r="E40" s="24">
        <v>164500</v>
      </c>
      <c r="F40" s="13">
        <v>4159010</v>
      </c>
      <c r="G40" s="13">
        <v>859700</v>
      </c>
      <c r="H40" s="13"/>
      <c r="I40" s="13">
        <v>25600</v>
      </c>
      <c r="J40" s="13">
        <v>705200</v>
      </c>
      <c r="K40" s="13">
        <v>36000</v>
      </c>
      <c r="L40" s="13">
        <v>39670</v>
      </c>
    </row>
    <row r="41" spans="1:12" s="3" customFormat="1">
      <c r="A41" s="11">
        <v>33</v>
      </c>
      <c r="B41" s="20" t="s">
        <v>43</v>
      </c>
      <c r="C41" s="12">
        <f t="shared" ref="C41:C72" si="3">SUM(F41,J41,L41)</f>
        <v>5402960</v>
      </c>
      <c r="D41" s="23">
        <v>3930000</v>
      </c>
      <c r="E41" s="24">
        <v>82000</v>
      </c>
      <c r="F41" s="13">
        <v>3161480</v>
      </c>
      <c r="G41" s="13">
        <v>762100</v>
      </c>
      <c r="H41" s="13"/>
      <c r="I41" s="13">
        <v>17300</v>
      </c>
      <c r="J41" s="13">
        <v>2219470</v>
      </c>
      <c r="K41" s="13">
        <v>36000</v>
      </c>
      <c r="L41" s="13">
        <v>22010</v>
      </c>
    </row>
    <row r="42" spans="1:12" s="3" customFormat="1">
      <c r="A42" s="11">
        <v>34</v>
      </c>
      <c r="B42" s="20" t="s">
        <v>44</v>
      </c>
      <c r="C42" s="12">
        <f t="shared" si="3"/>
        <v>3575830</v>
      </c>
      <c r="D42" s="23">
        <v>4258400</v>
      </c>
      <c r="E42" s="24">
        <v>157800</v>
      </c>
      <c r="F42" s="13">
        <v>3017660</v>
      </c>
      <c r="G42" s="13">
        <v>737100</v>
      </c>
      <c r="H42" s="13"/>
      <c r="I42" s="13">
        <v>16100</v>
      </c>
      <c r="J42" s="13">
        <v>535300</v>
      </c>
      <c r="K42" s="13">
        <v>36000</v>
      </c>
      <c r="L42" s="13">
        <v>22870</v>
      </c>
    </row>
    <row r="43" spans="1:12" s="3" customFormat="1">
      <c r="A43" s="11">
        <v>35</v>
      </c>
      <c r="B43" s="20" t="s">
        <v>45</v>
      </c>
      <c r="C43" s="12">
        <f t="shared" si="3"/>
        <v>4047120</v>
      </c>
      <c r="D43" s="23">
        <v>5566600</v>
      </c>
      <c r="E43" s="24">
        <v>29500</v>
      </c>
      <c r="F43" s="13">
        <v>3380150</v>
      </c>
      <c r="G43" s="13">
        <v>831700</v>
      </c>
      <c r="H43" s="13"/>
      <c r="I43" s="13">
        <v>19600</v>
      </c>
      <c r="J43" s="13">
        <v>643930</v>
      </c>
      <c r="K43" s="13">
        <v>36000</v>
      </c>
      <c r="L43" s="13">
        <v>23040</v>
      </c>
    </row>
    <row r="44" spans="1:12" s="3" customFormat="1">
      <c r="A44" s="11">
        <v>36</v>
      </c>
      <c r="B44" s="20" t="s">
        <v>46</v>
      </c>
      <c r="C44" s="12">
        <f t="shared" si="3"/>
        <v>4418150</v>
      </c>
      <c r="D44" s="23">
        <v>5486400</v>
      </c>
      <c r="E44" s="24">
        <v>191500</v>
      </c>
      <c r="F44" s="13">
        <v>3831980</v>
      </c>
      <c r="G44" s="13">
        <v>738100</v>
      </c>
      <c r="H44" s="13"/>
      <c r="I44" s="13">
        <v>20800</v>
      </c>
      <c r="J44" s="13">
        <v>558910</v>
      </c>
      <c r="K44" s="13">
        <v>36000</v>
      </c>
      <c r="L44" s="13">
        <v>27260</v>
      </c>
    </row>
    <row r="45" spans="1:12" s="3" customFormat="1">
      <c r="A45" s="11">
        <v>37</v>
      </c>
      <c r="B45" s="20" t="s">
        <v>47</v>
      </c>
      <c r="C45" s="12">
        <f t="shared" si="3"/>
        <v>4618820</v>
      </c>
      <c r="D45" s="23">
        <v>5036100</v>
      </c>
      <c r="E45" s="24">
        <v>205350</v>
      </c>
      <c r="F45" s="13">
        <v>3956950</v>
      </c>
      <c r="G45" s="13">
        <v>697100</v>
      </c>
      <c r="H45" s="13"/>
      <c r="I45" s="13">
        <v>17300</v>
      </c>
      <c r="J45" s="13">
        <v>638890</v>
      </c>
      <c r="K45" s="13">
        <v>36000</v>
      </c>
      <c r="L45" s="13">
        <v>22980</v>
      </c>
    </row>
    <row r="46" spans="1:12" s="3" customFormat="1">
      <c r="A46" s="11">
        <v>38</v>
      </c>
      <c r="B46" s="20" t="s">
        <v>48</v>
      </c>
      <c r="C46" s="12">
        <f t="shared" si="3"/>
        <v>4639715</v>
      </c>
      <c r="D46" s="23">
        <v>5296700</v>
      </c>
      <c r="E46" s="24">
        <v>36750</v>
      </c>
      <c r="F46" s="13">
        <v>3618520</v>
      </c>
      <c r="G46" s="13">
        <v>1386100</v>
      </c>
      <c r="H46" s="13"/>
      <c r="I46" s="13">
        <v>16100</v>
      </c>
      <c r="J46" s="13">
        <v>992300</v>
      </c>
      <c r="K46" s="13">
        <v>36000</v>
      </c>
      <c r="L46" s="13">
        <v>28895</v>
      </c>
    </row>
    <row r="47" spans="1:12" s="3" customFormat="1">
      <c r="A47" s="11">
        <v>39</v>
      </c>
      <c r="B47" s="20" t="s">
        <v>49</v>
      </c>
      <c r="C47" s="12">
        <f t="shared" si="3"/>
        <v>3764380</v>
      </c>
      <c r="D47" s="23">
        <v>4948700</v>
      </c>
      <c r="E47" s="24">
        <v>163700</v>
      </c>
      <c r="F47" s="13">
        <v>3249670</v>
      </c>
      <c r="G47" s="13">
        <v>607100</v>
      </c>
      <c r="H47" s="13"/>
      <c r="I47" s="13">
        <v>19600</v>
      </c>
      <c r="J47" s="13">
        <v>492110</v>
      </c>
      <c r="K47" s="13">
        <v>36000</v>
      </c>
      <c r="L47" s="13">
        <v>22600</v>
      </c>
    </row>
    <row r="48" spans="1:12" s="3" customFormat="1">
      <c r="A48" s="11">
        <v>40</v>
      </c>
      <c r="B48" s="20" t="s">
        <v>50</v>
      </c>
      <c r="C48" s="12">
        <f t="shared" si="3"/>
        <v>3680680</v>
      </c>
      <c r="D48" s="23">
        <v>4719700</v>
      </c>
      <c r="E48" s="24">
        <v>126950</v>
      </c>
      <c r="F48" s="13">
        <v>3088110</v>
      </c>
      <c r="G48" s="13">
        <v>817100</v>
      </c>
      <c r="H48" s="13"/>
      <c r="I48" s="13">
        <v>16100</v>
      </c>
      <c r="J48" s="13">
        <v>573340</v>
      </c>
      <c r="K48" s="13">
        <v>36000</v>
      </c>
      <c r="L48" s="13">
        <v>19230</v>
      </c>
    </row>
    <row r="49" spans="1:12" s="3" customFormat="1">
      <c r="A49" s="11">
        <v>41</v>
      </c>
      <c r="B49" s="20" t="s">
        <v>51</v>
      </c>
      <c r="C49" s="12">
        <f t="shared" si="3"/>
        <v>4099281</v>
      </c>
      <c r="D49" s="23">
        <v>4748800</v>
      </c>
      <c r="E49" s="24">
        <v>262250</v>
      </c>
      <c r="F49" s="13">
        <v>3543910</v>
      </c>
      <c r="G49" s="13">
        <v>622500</v>
      </c>
      <c r="H49" s="13"/>
      <c r="I49" s="13">
        <v>10100</v>
      </c>
      <c r="J49" s="13">
        <v>528281</v>
      </c>
      <c r="K49" s="13">
        <v>36000</v>
      </c>
      <c r="L49" s="13">
        <v>27090</v>
      </c>
    </row>
    <row r="50" spans="1:12" s="3" customFormat="1">
      <c r="A50" s="11">
        <v>42</v>
      </c>
      <c r="B50" s="20" t="s">
        <v>52</v>
      </c>
      <c r="C50" s="12">
        <f t="shared" si="3"/>
        <v>3993040</v>
      </c>
      <c r="D50" s="23">
        <v>4991600</v>
      </c>
      <c r="E50" s="24">
        <v>169500</v>
      </c>
      <c r="F50" s="13">
        <v>3411240</v>
      </c>
      <c r="G50" s="13">
        <v>660100</v>
      </c>
      <c r="H50" s="13"/>
      <c r="I50" s="13">
        <v>22000</v>
      </c>
      <c r="J50" s="13">
        <v>556510</v>
      </c>
      <c r="K50" s="13">
        <v>36000</v>
      </c>
      <c r="L50" s="13">
        <v>25290</v>
      </c>
    </row>
    <row r="51" spans="1:12" s="3" customFormat="1">
      <c r="A51" s="11">
        <v>43</v>
      </c>
      <c r="B51" s="20" t="s">
        <v>53</v>
      </c>
      <c r="C51" s="12">
        <f t="shared" si="3"/>
        <v>3721820</v>
      </c>
      <c r="D51" s="23">
        <v>4827000</v>
      </c>
      <c r="E51" s="24">
        <v>175500</v>
      </c>
      <c r="F51" s="13">
        <v>3262130</v>
      </c>
      <c r="G51" s="13">
        <v>588100</v>
      </c>
      <c r="H51" s="13"/>
      <c r="I51" s="13">
        <v>14900</v>
      </c>
      <c r="J51" s="13">
        <v>438070</v>
      </c>
      <c r="K51" s="13">
        <v>36000</v>
      </c>
      <c r="L51" s="13">
        <v>21620</v>
      </c>
    </row>
    <row r="52" spans="1:12" s="3" customFormat="1">
      <c r="A52" s="11">
        <v>44</v>
      </c>
      <c r="B52" s="20" t="s">
        <v>54</v>
      </c>
      <c r="C52" s="12">
        <f t="shared" si="3"/>
        <v>5127190</v>
      </c>
      <c r="D52" s="23">
        <v>5270100</v>
      </c>
      <c r="E52" s="24">
        <v>160650</v>
      </c>
      <c r="F52" s="13">
        <v>3459500</v>
      </c>
      <c r="G52" s="13">
        <v>655100</v>
      </c>
      <c r="H52" s="13"/>
      <c r="I52" s="13">
        <v>14900</v>
      </c>
      <c r="J52" s="13">
        <v>1643960</v>
      </c>
      <c r="K52" s="13">
        <v>36000</v>
      </c>
      <c r="L52" s="13">
        <v>23730</v>
      </c>
    </row>
    <row r="53" spans="1:12" s="3" customFormat="1">
      <c r="A53" s="11">
        <v>45</v>
      </c>
      <c r="B53" s="20" t="s">
        <v>55</v>
      </c>
      <c r="C53" s="12">
        <f t="shared" si="3"/>
        <v>3824602</v>
      </c>
      <c r="D53" s="23">
        <v>4303700</v>
      </c>
      <c r="E53" s="24">
        <v>177050</v>
      </c>
      <c r="F53" s="13">
        <v>3224470</v>
      </c>
      <c r="G53" s="13">
        <v>764700</v>
      </c>
      <c r="H53" s="13"/>
      <c r="I53" s="13">
        <v>17300</v>
      </c>
      <c r="J53" s="13">
        <v>580902</v>
      </c>
      <c r="K53" s="13">
        <v>36000</v>
      </c>
      <c r="L53" s="13">
        <v>19230</v>
      </c>
    </row>
    <row r="54" spans="1:12" s="3" customFormat="1">
      <c r="A54" s="11">
        <v>46</v>
      </c>
      <c r="B54" s="20" t="s">
        <v>56</v>
      </c>
      <c r="C54" s="12">
        <f t="shared" si="3"/>
        <v>6252140</v>
      </c>
      <c r="D54" s="23">
        <v>6097200</v>
      </c>
      <c r="E54" s="24">
        <v>367750</v>
      </c>
      <c r="F54" s="13">
        <v>4588670</v>
      </c>
      <c r="G54" s="13">
        <v>745100</v>
      </c>
      <c r="H54" s="13"/>
      <c r="I54" s="13">
        <v>16100</v>
      </c>
      <c r="J54" s="13">
        <v>1639740</v>
      </c>
      <c r="K54" s="13">
        <v>36000</v>
      </c>
      <c r="L54" s="13">
        <v>23730</v>
      </c>
    </row>
    <row r="55" spans="1:12" s="3" customFormat="1">
      <c r="A55" s="11">
        <v>47</v>
      </c>
      <c r="B55" s="20" t="s">
        <v>57</v>
      </c>
      <c r="C55" s="12">
        <f t="shared" si="3"/>
        <v>4564265</v>
      </c>
      <c r="D55" s="23">
        <v>4767600</v>
      </c>
      <c r="E55" s="24">
        <v>181350</v>
      </c>
      <c r="F55" s="13">
        <v>3966480</v>
      </c>
      <c r="G55" s="13">
        <v>740800</v>
      </c>
      <c r="H55" s="13"/>
      <c r="I55" s="13">
        <v>30300</v>
      </c>
      <c r="J55" s="13">
        <v>568285</v>
      </c>
      <c r="K55" s="13">
        <v>36000</v>
      </c>
      <c r="L55" s="13">
        <v>29500</v>
      </c>
    </row>
    <row r="56" spans="1:12" s="3" customFormat="1">
      <c r="A56" s="11">
        <v>48</v>
      </c>
      <c r="B56" s="20" t="s">
        <v>58</v>
      </c>
      <c r="C56" s="12">
        <f t="shared" si="3"/>
        <v>4431760</v>
      </c>
      <c r="D56" s="23">
        <v>5220900</v>
      </c>
      <c r="E56" s="24">
        <v>74600</v>
      </c>
      <c r="F56" s="13">
        <v>3746720</v>
      </c>
      <c r="G56" s="13">
        <v>833700</v>
      </c>
      <c r="H56" s="13"/>
      <c r="I56" s="13">
        <v>12500</v>
      </c>
      <c r="J56" s="13">
        <v>660220</v>
      </c>
      <c r="K56" s="13">
        <v>36000</v>
      </c>
      <c r="L56" s="13">
        <v>24820</v>
      </c>
    </row>
    <row r="57" spans="1:12" s="3" customFormat="1">
      <c r="A57" s="11">
        <v>49</v>
      </c>
      <c r="B57" s="20" t="s">
        <v>59</v>
      </c>
      <c r="C57" s="12">
        <f t="shared" si="3"/>
        <v>3711700</v>
      </c>
      <c r="D57" s="23">
        <v>4382400</v>
      </c>
      <c r="E57" s="24">
        <v>179200</v>
      </c>
      <c r="F57" s="13">
        <v>3193240</v>
      </c>
      <c r="G57" s="13">
        <v>678100</v>
      </c>
      <c r="H57" s="13"/>
      <c r="I57" s="13">
        <v>16100</v>
      </c>
      <c r="J57" s="13">
        <v>489460</v>
      </c>
      <c r="K57" s="13">
        <v>36000</v>
      </c>
      <c r="L57" s="13">
        <v>29000</v>
      </c>
    </row>
    <row r="58" spans="1:12" s="3" customFormat="1">
      <c r="A58" s="11">
        <v>50</v>
      </c>
      <c r="B58" s="20" t="s">
        <v>60</v>
      </c>
      <c r="C58" s="12">
        <f t="shared" si="3"/>
        <v>4016045</v>
      </c>
      <c r="D58" s="23">
        <v>5851200</v>
      </c>
      <c r="E58" s="24">
        <v>126900</v>
      </c>
      <c r="F58" s="13">
        <v>3451710</v>
      </c>
      <c r="G58" s="13">
        <v>747700</v>
      </c>
      <c r="H58" s="13"/>
      <c r="I58" s="13">
        <v>18400</v>
      </c>
      <c r="J58" s="13">
        <v>538315</v>
      </c>
      <c r="K58" s="13">
        <v>36000</v>
      </c>
      <c r="L58" s="13">
        <v>26020</v>
      </c>
    </row>
    <row r="59" spans="1:12" s="3" customFormat="1">
      <c r="A59" s="11">
        <v>51</v>
      </c>
      <c r="B59" s="20" t="s">
        <v>61</v>
      </c>
      <c r="C59" s="12">
        <f t="shared" si="3"/>
        <v>3838760</v>
      </c>
      <c r="D59" s="23">
        <v>5544000</v>
      </c>
      <c r="E59" s="24">
        <v>112100</v>
      </c>
      <c r="F59" s="13">
        <v>3232720</v>
      </c>
      <c r="G59" s="13">
        <v>750100</v>
      </c>
      <c r="H59" s="13">
        <v>885900</v>
      </c>
      <c r="I59" s="13">
        <v>19600</v>
      </c>
      <c r="J59" s="13">
        <v>583920</v>
      </c>
      <c r="K59" s="13">
        <v>36000</v>
      </c>
      <c r="L59" s="13">
        <v>22120</v>
      </c>
    </row>
    <row r="60" spans="1:12" s="3" customFormat="1">
      <c r="A60" s="11">
        <v>52</v>
      </c>
      <c r="B60" s="20" t="s">
        <v>62</v>
      </c>
      <c r="C60" s="12">
        <f t="shared" si="3"/>
        <v>4613260</v>
      </c>
      <c r="D60" s="23">
        <v>5520000</v>
      </c>
      <c r="E60" s="24">
        <v>179600</v>
      </c>
      <c r="F60" s="13">
        <v>3978410</v>
      </c>
      <c r="G60" s="13">
        <v>777500</v>
      </c>
      <c r="H60" s="13"/>
      <c r="I60" s="13">
        <v>22000</v>
      </c>
      <c r="J60" s="13">
        <v>611760</v>
      </c>
      <c r="K60" s="13">
        <v>36000</v>
      </c>
      <c r="L60" s="13">
        <v>23090</v>
      </c>
    </row>
    <row r="61" spans="1:12" s="3" customFormat="1">
      <c r="A61" s="11">
        <v>53</v>
      </c>
      <c r="B61" s="20" t="s">
        <v>63</v>
      </c>
      <c r="C61" s="12">
        <f t="shared" si="3"/>
        <v>4494410</v>
      </c>
      <c r="D61" s="23">
        <v>5022100</v>
      </c>
      <c r="E61" s="24">
        <v>175000</v>
      </c>
      <c r="F61" s="13">
        <v>3818960</v>
      </c>
      <c r="G61" s="13">
        <v>852300</v>
      </c>
      <c r="H61" s="13"/>
      <c r="I61" s="13">
        <v>16100</v>
      </c>
      <c r="J61" s="13">
        <v>640220</v>
      </c>
      <c r="K61" s="13">
        <v>36000</v>
      </c>
      <c r="L61" s="13">
        <v>35230</v>
      </c>
    </row>
    <row r="62" spans="1:12" s="3" customFormat="1">
      <c r="A62" s="11">
        <v>54</v>
      </c>
      <c r="B62" s="20" t="s">
        <v>64</v>
      </c>
      <c r="C62" s="12">
        <f t="shared" si="3"/>
        <v>4019590</v>
      </c>
      <c r="D62" s="23">
        <v>4485800</v>
      </c>
      <c r="E62" s="24">
        <v>231650</v>
      </c>
      <c r="F62" s="13">
        <v>3458790</v>
      </c>
      <c r="G62" s="13">
        <v>690100</v>
      </c>
      <c r="H62" s="13"/>
      <c r="I62" s="13">
        <v>23200</v>
      </c>
      <c r="J62" s="13">
        <v>538570</v>
      </c>
      <c r="K62" s="13">
        <v>36000</v>
      </c>
      <c r="L62" s="13">
        <v>22230</v>
      </c>
    </row>
    <row r="63" spans="1:12" s="3" customFormat="1">
      <c r="A63" s="11">
        <v>55</v>
      </c>
      <c r="B63" s="20" t="s">
        <v>65</v>
      </c>
      <c r="C63" s="12">
        <f t="shared" si="3"/>
        <v>4466770</v>
      </c>
      <c r="D63" s="23">
        <v>4666400</v>
      </c>
      <c r="E63" s="24">
        <v>203300</v>
      </c>
      <c r="F63" s="13">
        <v>3889100</v>
      </c>
      <c r="G63" s="13">
        <v>685300</v>
      </c>
      <c r="H63" s="13"/>
      <c r="I63" s="13">
        <v>32700</v>
      </c>
      <c r="J63" s="13">
        <v>548170</v>
      </c>
      <c r="K63" s="13">
        <v>36000</v>
      </c>
      <c r="L63" s="13">
        <v>29500</v>
      </c>
    </row>
    <row r="64" spans="1:12" s="3" customFormat="1">
      <c r="A64" s="11">
        <v>56</v>
      </c>
      <c r="B64" s="20" t="s">
        <v>66</v>
      </c>
      <c r="C64" s="12">
        <f t="shared" si="3"/>
        <v>4510885</v>
      </c>
      <c r="D64" s="23">
        <v>5616800</v>
      </c>
      <c r="E64" s="24">
        <v>171750</v>
      </c>
      <c r="F64" s="13">
        <v>3813980</v>
      </c>
      <c r="G64" s="13">
        <v>864700</v>
      </c>
      <c r="H64" s="13"/>
      <c r="I64" s="13">
        <v>28000</v>
      </c>
      <c r="J64" s="13">
        <v>660115</v>
      </c>
      <c r="K64" s="13">
        <v>36000</v>
      </c>
      <c r="L64" s="13">
        <v>36790</v>
      </c>
    </row>
    <row r="65" spans="1:12" s="3" customFormat="1">
      <c r="A65" s="11">
        <v>57</v>
      </c>
      <c r="B65" s="20" t="s">
        <v>67</v>
      </c>
      <c r="C65" s="12">
        <f t="shared" si="3"/>
        <v>5443202</v>
      </c>
      <c r="D65" s="23">
        <v>7506900</v>
      </c>
      <c r="E65" s="24">
        <v>104600</v>
      </c>
      <c r="F65" s="13">
        <v>4641280</v>
      </c>
      <c r="G65" s="13">
        <v>1059900</v>
      </c>
      <c r="H65" s="13"/>
      <c r="I65" s="13">
        <v>25600</v>
      </c>
      <c r="J65" s="13">
        <v>773902</v>
      </c>
      <c r="K65" s="13">
        <v>36000</v>
      </c>
      <c r="L65" s="13">
        <v>28020</v>
      </c>
    </row>
    <row r="66" spans="1:12" s="3" customFormat="1">
      <c r="A66" s="11">
        <v>58</v>
      </c>
      <c r="B66" s="20" t="s">
        <v>68</v>
      </c>
      <c r="C66" s="12">
        <f t="shared" si="3"/>
        <v>3980200</v>
      </c>
      <c r="D66" s="23">
        <v>5235000</v>
      </c>
      <c r="E66" s="24">
        <v>194600</v>
      </c>
      <c r="F66" s="13">
        <v>3470250</v>
      </c>
      <c r="G66" s="13">
        <v>684100</v>
      </c>
      <c r="H66" s="13"/>
      <c r="I66" s="13">
        <v>14900</v>
      </c>
      <c r="J66" s="13">
        <v>487370</v>
      </c>
      <c r="K66" s="13">
        <v>36000</v>
      </c>
      <c r="L66" s="13">
        <v>22580</v>
      </c>
    </row>
    <row r="67" spans="1:12" s="3" customFormat="1">
      <c r="A67" s="11">
        <v>59</v>
      </c>
      <c r="B67" s="20" t="s">
        <v>69</v>
      </c>
      <c r="C67" s="12">
        <f t="shared" si="3"/>
        <v>3427080</v>
      </c>
      <c r="D67" s="23">
        <v>3982400</v>
      </c>
      <c r="E67" s="24">
        <v>114900</v>
      </c>
      <c r="F67" s="13">
        <v>2640170</v>
      </c>
      <c r="G67" s="13">
        <v>1107500</v>
      </c>
      <c r="H67" s="13"/>
      <c r="I67" s="13">
        <v>13700</v>
      </c>
      <c r="J67" s="13">
        <v>762400</v>
      </c>
      <c r="K67" s="13">
        <v>36000</v>
      </c>
      <c r="L67" s="13">
        <v>24510</v>
      </c>
    </row>
    <row r="68" spans="1:12" s="3" customFormat="1">
      <c r="A68" s="11">
        <v>60</v>
      </c>
      <c r="B68" s="20" t="s">
        <v>70</v>
      </c>
      <c r="C68" s="12">
        <f t="shared" si="3"/>
        <v>3604550</v>
      </c>
      <c r="D68" s="23">
        <v>3739500</v>
      </c>
      <c r="E68" s="24">
        <v>174300</v>
      </c>
      <c r="F68" s="13">
        <v>3038000</v>
      </c>
      <c r="G68" s="13">
        <v>790500</v>
      </c>
      <c r="H68" s="13"/>
      <c r="I68" s="13">
        <v>10100</v>
      </c>
      <c r="J68" s="13">
        <v>543700</v>
      </c>
      <c r="K68" s="13">
        <v>36000</v>
      </c>
      <c r="L68" s="13">
        <v>22850</v>
      </c>
    </row>
    <row r="69" spans="1:12" s="3" customFormat="1">
      <c r="A69" s="11">
        <v>61</v>
      </c>
      <c r="B69" s="20" t="s">
        <v>71</v>
      </c>
      <c r="C69" s="12">
        <f t="shared" si="3"/>
        <v>4346170</v>
      </c>
      <c r="D69" s="23">
        <v>3892400</v>
      </c>
      <c r="E69" s="24">
        <v>167800</v>
      </c>
      <c r="F69" s="13">
        <v>2932340</v>
      </c>
      <c r="G69" s="13">
        <v>718500</v>
      </c>
      <c r="H69" s="13"/>
      <c r="I69" s="13">
        <v>10100</v>
      </c>
      <c r="J69" s="13">
        <v>1399730</v>
      </c>
      <c r="K69" s="13">
        <v>36000</v>
      </c>
      <c r="L69" s="13">
        <v>14100</v>
      </c>
    </row>
    <row r="70" spans="1:12" s="3" customFormat="1">
      <c r="A70" s="11">
        <v>62</v>
      </c>
      <c r="B70" s="20" t="s">
        <v>72</v>
      </c>
      <c r="C70" s="12">
        <f t="shared" si="3"/>
        <v>3152380</v>
      </c>
      <c r="D70" s="23">
        <v>4829800</v>
      </c>
      <c r="E70" s="24">
        <v>150050</v>
      </c>
      <c r="F70" s="13">
        <v>2591380</v>
      </c>
      <c r="G70" s="13">
        <v>798100</v>
      </c>
      <c r="H70" s="13"/>
      <c r="I70" s="13">
        <v>17300</v>
      </c>
      <c r="J70" s="13">
        <v>541770</v>
      </c>
      <c r="K70" s="13">
        <v>36000</v>
      </c>
      <c r="L70" s="13">
        <v>19230</v>
      </c>
    </row>
    <row r="71" spans="1:12" s="3" customFormat="1">
      <c r="A71" s="11">
        <v>63</v>
      </c>
      <c r="B71" s="20" t="s">
        <v>73</v>
      </c>
      <c r="C71" s="12">
        <f t="shared" si="3"/>
        <v>4245640</v>
      </c>
      <c r="D71" s="23">
        <v>4802100</v>
      </c>
      <c r="E71" s="24">
        <v>215100</v>
      </c>
      <c r="F71" s="13">
        <v>3714940</v>
      </c>
      <c r="G71" s="13">
        <v>678100</v>
      </c>
      <c r="H71" s="13"/>
      <c r="I71" s="13">
        <v>22000</v>
      </c>
      <c r="J71" s="13">
        <v>509470</v>
      </c>
      <c r="K71" s="13">
        <v>36000</v>
      </c>
      <c r="L71" s="13">
        <v>21230</v>
      </c>
    </row>
    <row r="72" spans="1:12" s="3" customFormat="1">
      <c r="A72" s="11">
        <v>64</v>
      </c>
      <c r="B72" s="20" t="s">
        <v>74</v>
      </c>
      <c r="C72" s="12">
        <f t="shared" si="3"/>
        <v>4253930</v>
      </c>
      <c r="D72" s="23">
        <v>4746100</v>
      </c>
      <c r="E72" s="24">
        <v>178500</v>
      </c>
      <c r="F72" s="13">
        <v>3651260</v>
      </c>
      <c r="G72" s="13">
        <v>754500</v>
      </c>
      <c r="H72" s="13"/>
      <c r="I72" s="13">
        <v>13700</v>
      </c>
      <c r="J72" s="13">
        <v>587070</v>
      </c>
      <c r="K72" s="13">
        <v>36000</v>
      </c>
      <c r="L72" s="13">
        <v>15600</v>
      </c>
    </row>
    <row r="73" spans="1:12" s="3" customFormat="1">
      <c r="A73" s="11">
        <v>65</v>
      </c>
      <c r="B73" s="20" t="s">
        <v>75</v>
      </c>
      <c r="C73" s="12">
        <f t="shared" ref="C73:C84" si="4">SUM(F73,J73,L73)</f>
        <v>4021050</v>
      </c>
      <c r="D73" s="23">
        <v>5107700</v>
      </c>
      <c r="E73" s="24">
        <v>146900</v>
      </c>
      <c r="F73" s="13">
        <v>3470660</v>
      </c>
      <c r="G73" s="13">
        <v>666100</v>
      </c>
      <c r="H73" s="13"/>
      <c r="I73" s="13">
        <v>17300</v>
      </c>
      <c r="J73" s="13">
        <v>530070</v>
      </c>
      <c r="K73" s="13">
        <v>36000</v>
      </c>
      <c r="L73" s="13">
        <v>20320</v>
      </c>
    </row>
    <row r="74" spans="1:12" s="3" customFormat="1">
      <c r="A74" s="11">
        <v>66</v>
      </c>
      <c r="B74" s="20" t="s">
        <v>76</v>
      </c>
      <c r="C74" s="12">
        <f t="shared" si="4"/>
        <v>4520831</v>
      </c>
      <c r="D74" s="23">
        <v>4713600</v>
      </c>
      <c r="E74" s="24">
        <v>145550</v>
      </c>
      <c r="F74" s="13">
        <v>3952380</v>
      </c>
      <c r="G74" s="13">
        <v>710500</v>
      </c>
      <c r="H74" s="13">
        <v>885900</v>
      </c>
      <c r="I74" s="13">
        <v>18400</v>
      </c>
      <c r="J74" s="13">
        <v>542901</v>
      </c>
      <c r="K74" s="13">
        <v>36000</v>
      </c>
      <c r="L74" s="13">
        <v>25550</v>
      </c>
    </row>
    <row r="75" spans="1:12" s="3" customFormat="1">
      <c r="A75" s="11">
        <v>67</v>
      </c>
      <c r="B75" s="20" t="s">
        <v>77</v>
      </c>
      <c r="C75" s="12">
        <f t="shared" si="4"/>
        <v>4668080</v>
      </c>
      <c r="D75" s="23">
        <v>6151300</v>
      </c>
      <c r="E75" s="24">
        <v>223950</v>
      </c>
      <c r="F75" s="13">
        <v>4003930</v>
      </c>
      <c r="G75" s="13">
        <v>792700</v>
      </c>
      <c r="H75" s="13"/>
      <c r="I75" s="13">
        <v>29200</v>
      </c>
      <c r="J75" s="13">
        <v>633480</v>
      </c>
      <c r="K75" s="13">
        <v>36000</v>
      </c>
      <c r="L75" s="13">
        <v>30670</v>
      </c>
    </row>
    <row r="76" spans="1:12" s="3" customFormat="1">
      <c r="A76" s="11">
        <v>68</v>
      </c>
      <c r="B76" s="20" t="s">
        <v>78</v>
      </c>
      <c r="C76" s="12">
        <f t="shared" si="4"/>
        <v>4422570</v>
      </c>
      <c r="D76" s="23">
        <v>5536500</v>
      </c>
      <c r="E76" s="24">
        <v>270000</v>
      </c>
      <c r="F76" s="13">
        <v>3804690</v>
      </c>
      <c r="G76" s="13">
        <v>730700</v>
      </c>
      <c r="H76" s="13"/>
      <c r="I76" s="13">
        <v>26800</v>
      </c>
      <c r="J76" s="13">
        <v>593210</v>
      </c>
      <c r="K76" s="13">
        <v>36000</v>
      </c>
      <c r="L76" s="13">
        <v>24670</v>
      </c>
    </row>
    <row r="77" spans="1:12" s="3" customFormat="1">
      <c r="A77" s="11">
        <v>69</v>
      </c>
      <c r="B77" s="20" t="s">
        <v>79</v>
      </c>
      <c r="C77" s="12">
        <f t="shared" si="4"/>
        <v>3929640</v>
      </c>
      <c r="D77" s="23">
        <v>4746400</v>
      </c>
      <c r="E77" s="24">
        <v>216450</v>
      </c>
      <c r="F77" s="13">
        <v>3426510</v>
      </c>
      <c r="G77" s="13">
        <v>642100</v>
      </c>
      <c r="H77" s="13">
        <v>885900</v>
      </c>
      <c r="I77" s="13">
        <v>17300</v>
      </c>
      <c r="J77" s="13">
        <v>470830</v>
      </c>
      <c r="K77" s="13">
        <v>36000</v>
      </c>
      <c r="L77" s="13">
        <v>32300</v>
      </c>
    </row>
    <row r="78" spans="1:12" s="3" customFormat="1">
      <c r="A78" s="11">
        <v>70</v>
      </c>
      <c r="B78" s="20" t="s">
        <v>80</v>
      </c>
      <c r="C78" s="12">
        <f t="shared" si="4"/>
        <v>3341084</v>
      </c>
      <c r="D78" s="23">
        <v>3779800</v>
      </c>
      <c r="E78" s="24">
        <v>194300</v>
      </c>
      <c r="F78" s="13">
        <v>2744120</v>
      </c>
      <c r="G78" s="13">
        <v>755700</v>
      </c>
      <c r="H78" s="13"/>
      <c r="I78" s="13">
        <v>13700</v>
      </c>
      <c r="J78" s="13">
        <v>581364</v>
      </c>
      <c r="K78" s="13">
        <v>36000</v>
      </c>
      <c r="L78" s="13">
        <v>15600</v>
      </c>
    </row>
    <row r="79" spans="1:12" s="3" customFormat="1">
      <c r="A79" s="11">
        <v>71</v>
      </c>
      <c r="B79" s="20" t="s">
        <v>81</v>
      </c>
      <c r="C79" s="12">
        <f t="shared" si="4"/>
        <v>3424760</v>
      </c>
      <c r="D79" s="23">
        <v>4365300</v>
      </c>
      <c r="E79" s="24">
        <v>163600</v>
      </c>
      <c r="F79" s="13">
        <v>2892510</v>
      </c>
      <c r="G79" s="13">
        <v>722500</v>
      </c>
      <c r="H79" s="13"/>
      <c r="I79" s="13">
        <v>14900</v>
      </c>
      <c r="J79" s="13">
        <v>512590</v>
      </c>
      <c r="K79" s="13">
        <v>36000</v>
      </c>
      <c r="L79" s="13">
        <v>19660</v>
      </c>
    </row>
    <row r="80" spans="1:12" s="3" customFormat="1">
      <c r="A80" s="11">
        <v>72</v>
      </c>
      <c r="B80" s="20" t="s">
        <v>82</v>
      </c>
      <c r="C80" s="12">
        <f t="shared" si="4"/>
        <v>3950210</v>
      </c>
      <c r="D80" s="23">
        <v>4301000</v>
      </c>
      <c r="E80" s="24">
        <v>164150</v>
      </c>
      <c r="F80" s="13">
        <v>3422780</v>
      </c>
      <c r="G80" s="13">
        <v>684100</v>
      </c>
      <c r="H80" s="13"/>
      <c r="I80" s="13">
        <v>14900</v>
      </c>
      <c r="J80" s="13">
        <v>498170</v>
      </c>
      <c r="K80" s="13">
        <v>36000</v>
      </c>
      <c r="L80" s="13">
        <v>29260</v>
      </c>
    </row>
    <row r="81" spans="1:12" s="3" customFormat="1">
      <c r="A81" s="11">
        <v>73</v>
      </c>
      <c r="B81" s="20" t="s">
        <v>83</v>
      </c>
      <c r="C81" s="12">
        <f t="shared" si="4"/>
        <v>4145800</v>
      </c>
      <c r="D81" s="23">
        <v>5183500</v>
      </c>
      <c r="E81" s="24">
        <v>246550</v>
      </c>
      <c r="F81" s="13">
        <v>3511560</v>
      </c>
      <c r="G81" s="13">
        <v>753500</v>
      </c>
      <c r="H81" s="13"/>
      <c r="I81" s="13">
        <v>30300</v>
      </c>
      <c r="J81" s="13">
        <v>604740</v>
      </c>
      <c r="K81" s="13">
        <v>36000</v>
      </c>
      <c r="L81" s="13">
        <v>29500</v>
      </c>
    </row>
    <row r="82" spans="1:12" s="3" customFormat="1">
      <c r="A82" s="11">
        <v>74</v>
      </c>
      <c r="B82" s="20" t="s">
        <v>84</v>
      </c>
      <c r="C82" s="12">
        <f t="shared" si="4"/>
        <v>3946660</v>
      </c>
      <c r="D82" s="23">
        <v>4681000</v>
      </c>
      <c r="E82" s="24">
        <v>250450</v>
      </c>
      <c r="F82" s="13">
        <v>3438660</v>
      </c>
      <c r="G82" s="13">
        <v>732100</v>
      </c>
      <c r="H82" s="13"/>
      <c r="I82" s="13">
        <v>17300</v>
      </c>
      <c r="J82" s="13">
        <v>488770</v>
      </c>
      <c r="K82" s="13">
        <v>36000</v>
      </c>
      <c r="L82" s="13">
        <v>19230</v>
      </c>
    </row>
    <row r="83" spans="1:12" s="3" customFormat="1">
      <c r="A83" s="11">
        <v>75</v>
      </c>
      <c r="B83" s="20" t="s">
        <v>85</v>
      </c>
      <c r="C83" s="12">
        <f t="shared" si="4"/>
        <v>4893785</v>
      </c>
      <c r="D83" s="23">
        <v>4686800</v>
      </c>
      <c r="E83" s="24">
        <v>125300</v>
      </c>
      <c r="F83" s="13">
        <v>3203610</v>
      </c>
      <c r="G83" s="13">
        <v>804100</v>
      </c>
      <c r="H83" s="13"/>
      <c r="I83" s="13">
        <v>16100</v>
      </c>
      <c r="J83" s="13">
        <v>1670085</v>
      </c>
      <c r="K83" s="13">
        <v>36000</v>
      </c>
      <c r="L83" s="13">
        <v>20090</v>
      </c>
    </row>
    <row r="84" spans="1:12" s="3" customFormat="1">
      <c r="A84" s="11">
        <v>76</v>
      </c>
      <c r="B84" s="20" t="s">
        <v>86</v>
      </c>
      <c r="C84" s="12">
        <f t="shared" si="4"/>
        <v>3791749</v>
      </c>
      <c r="D84" s="23">
        <v>5085500</v>
      </c>
      <c r="E84" s="24">
        <v>158400</v>
      </c>
      <c r="F84" s="13">
        <v>3060420</v>
      </c>
      <c r="G84" s="13">
        <v>710100</v>
      </c>
      <c r="H84" s="13"/>
      <c r="I84" s="13">
        <v>36300</v>
      </c>
      <c r="J84" s="13">
        <v>694469</v>
      </c>
      <c r="K84" s="13">
        <v>36000</v>
      </c>
      <c r="L84" s="13">
        <v>36860</v>
      </c>
    </row>
    <row r="86" spans="1:12" s="3" customFormat="1">
      <c r="A86" s="19" t="s">
        <v>4</v>
      </c>
      <c r="B86" s="18"/>
    </row>
    <row r="1135" spans="4:6">
      <c r="D1135" s="7" t="s">
        <v>1</v>
      </c>
      <c r="E1135" s="3">
        <v>5</v>
      </c>
      <c r="F1135" s="3"/>
    </row>
    <row r="1136" spans="4:6" ht="21" hidden="1" customHeight="1">
      <c r="D1136" s="7"/>
      <c r="E1136" s="3"/>
      <c r="F1136" s="3"/>
    </row>
    <row r="1137" spans="4:6" ht="21" hidden="1" customHeight="1">
      <c r="D1137" s="7"/>
      <c r="E1137" s="3"/>
      <c r="F1137" s="3"/>
    </row>
    <row r="1138" spans="4:6" ht="14.25" hidden="1" customHeight="1"/>
  </sheetData>
  <mergeCells count="12">
    <mergeCell ref="A2:L2"/>
    <mergeCell ref="A1:L1"/>
    <mergeCell ref="G4:L4"/>
    <mergeCell ref="D4:F4"/>
    <mergeCell ref="A8:B8"/>
    <mergeCell ref="A4:B7"/>
    <mergeCell ref="C4:C7"/>
    <mergeCell ref="G6:J6"/>
    <mergeCell ref="K6:L6"/>
    <mergeCell ref="G5:L5"/>
    <mergeCell ref="D5:F5"/>
    <mergeCell ref="D6:F6"/>
  </mergeCells>
  <phoneticPr fontId="7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87" orientation="portrait" blackAndWhite="1" r:id="rId1"/>
  <headerFooter>
    <oddFooter xml:space="preserve">&amp;R&amp;"TH SarabunPSK,Regular"
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แบบฟอร์มปี 67</vt:lpstr>
      <vt:lpstr>'แบบฟอร์มปี 67'!Print_Titles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wannakan srisuphan</cp:lastModifiedBy>
  <cp:lastPrinted>2024-05-13T07:36:03Z</cp:lastPrinted>
  <dcterms:created xsi:type="dcterms:W3CDTF">2020-11-09T03:15:21Z</dcterms:created>
  <dcterms:modified xsi:type="dcterms:W3CDTF">2024-05-13T08:30:12Z</dcterms:modified>
</cp:coreProperties>
</file>